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adísticas por mes 2006" sheetId="1" r:id="rId4"/>
  </sheets>
  <externalReferences>
    <externalReference r:id="rId5"/>
  </externalReferences>
  <definedNames/>
  <calcPr/>
  <extLst>
    <ext uri="GoogleSheetsCustomDataVersion2">
      <go:sheetsCustomData xmlns:go="http://customooxmlschemas.google.com/" r:id="rId6" roundtripDataChecksum="JmqenIxrSL5ukqUD5Psd4F9ngTltqiaYdPSWjXe0Uww="/>
    </ext>
  </extLst>
</workbook>
</file>

<file path=xl/sharedStrings.xml><?xml version="1.0" encoding="utf-8"?>
<sst xmlns="http://schemas.openxmlformats.org/spreadsheetml/2006/main" count="37" uniqueCount="37">
  <si>
    <t>Cantidad de Visitantes Ingresados a PENINSULA VALDES - AÑO 2006</t>
  </si>
  <si>
    <t>Provinciales</t>
  </si>
  <si>
    <t>Nacionales</t>
  </si>
  <si>
    <t>Extranjeros</t>
  </si>
  <si>
    <t>TOTAL</t>
  </si>
  <si>
    <t>Mes</t>
  </si>
  <si>
    <t>Provincial</t>
  </si>
  <si>
    <t>Niños</t>
  </si>
  <si>
    <t>Sin Cargo</t>
  </si>
  <si>
    <t>Invitados</t>
  </si>
  <si>
    <t>ASEF (04-09)</t>
  </si>
  <si>
    <t>ASEF (10-03)</t>
  </si>
  <si>
    <t>Nacionales May.</t>
  </si>
  <si>
    <t>Nacionales Men.</t>
  </si>
  <si>
    <t>Nacionales Niños</t>
  </si>
  <si>
    <t>Mercosur May.</t>
  </si>
  <si>
    <t>Mercosur Men.</t>
  </si>
  <si>
    <t>Mercosur Niños</t>
  </si>
  <si>
    <t>Extranjero May.</t>
  </si>
  <si>
    <t>Extranjero Men.</t>
  </si>
  <si>
    <t>Extranjero Niños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</si>
  <si>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</si>
  <si>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</si>
  <si>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</si>
  <si>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</si>
  <si>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</si>
  <si>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</si>
  <si>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</si>
  <si>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</si>
  <si>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</si>
  <si>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</si>
  <si>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</si>
  <si>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</si>
  <si>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PARCIALES</t>
  </si>
  <si>
    <t>TOTALES</t>
  </si>
  <si>
    <t>* Enero - Junio y Septiembre-Octubre se utilizó ASEF de $1</t>
  </si>
  <si>
    <t>* 21/01/06 - 06/07/06: MERCOSUR MAYOR COMO NAC MAY (poniendo Argentina para distinguirlos)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</si>
</sst>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u/>
      <sz val="14.0"/>
      <color theme="1"/>
      <name val="Arial"/>
    </font>
    <font>
      <sz val="10.0"/>
      <color theme="1"/>
      <name val="Arial"/>
    </font>
    <font/>
    <font>
      <b/>
      <sz val="10.0"/>
      <color theme="1"/>
      <name val="Arial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</fills>
  <borders count="17">
    <border/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C0C0C0"/>
      </right>
      <bottom style="thin">
        <color rgb="FFC0C0C0"/>
      </bottom>
    </border>
    <border>
      <left style="thin">
        <color rgb="FFC0C0C0"/>
      </left>
      <bottom style="thin">
        <color rgb="FFC0C0C0"/>
      </bottom>
    </border>
    <border>
      <left style="thin">
        <color rgb="FFC0C0C0"/>
      </left>
      <right style="thin">
        <color rgb="FFC0C0C0"/>
      </right>
      <bottom style="thin">
        <color rgb="FFC0C0C0"/>
      </bottom>
    </border>
    <border>
      <left/>
      <right style="thin">
        <color rgb="FF000000"/>
      </right>
      <top/>
      <bottom/>
    </border>
    <border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top style="thin">
        <color rgb="FFC0C0C0"/>
      </top>
      <bottom style="thin">
        <color rgb="FFC0C0C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2" fillId="2" fontId="2" numFmtId="0" xfId="0" applyAlignment="1" applyBorder="1" applyFill="1" applyFont="1">
      <alignment horizontal="center" shrinkToFit="0" vertical="bottom" wrapText="0"/>
    </xf>
    <xf borderId="3" fillId="0" fontId="3" numFmtId="0" xfId="0" applyBorder="1" applyFont="1"/>
    <xf borderId="4" fillId="0" fontId="3" numFmtId="0" xfId="0" applyBorder="1" applyFont="1"/>
    <xf borderId="2" fillId="3" fontId="2" numFmtId="0" xfId="0" applyAlignment="1" applyBorder="1" applyFill="1" applyFont="1">
      <alignment horizontal="center" shrinkToFit="0" vertical="bottom" wrapText="0"/>
    </xf>
    <xf borderId="2" fillId="4" fontId="2" numFmtId="0" xfId="0" applyAlignment="1" applyBorder="1" applyFill="1" applyFont="1">
      <alignment horizontal="center" shrinkToFit="0" vertical="bottom" wrapText="0"/>
    </xf>
    <xf borderId="5" fillId="5" fontId="4" numFmtId="0" xfId="0" applyAlignment="1" applyBorder="1" applyFill="1" applyFont="1">
      <alignment horizontal="center" shrinkToFit="0" vertical="center" wrapText="0"/>
    </xf>
    <xf borderId="6" fillId="0" fontId="2" numFmtId="0" xfId="0" applyAlignment="1" applyBorder="1" applyFont="1">
      <alignment shrinkToFit="0" vertical="bottom" wrapText="0"/>
    </xf>
    <xf borderId="7" fillId="0" fontId="3" numFmtId="0" xfId="0" applyBorder="1" applyFont="1"/>
    <xf borderId="6" fillId="2" fontId="2" numFmtId="0" xfId="0" applyAlignment="1" applyBorder="1" applyFont="1">
      <alignment horizontal="center" shrinkToFit="0" vertical="bottom" wrapText="0"/>
    </xf>
    <xf borderId="6" fillId="3" fontId="2" numFmtId="0" xfId="0" applyAlignment="1" applyBorder="1" applyFont="1">
      <alignment horizontal="center" shrinkToFit="0" vertical="bottom" wrapText="0"/>
    </xf>
    <xf borderId="6" fillId="4" fontId="2" numFmtId="0" xfId="0" applyAlignment="1" applyBorder="1" applyFont="1">
      <alignment horizontal="center" shrinkToFit="0" vertical="bottom" wrapText="0"/>
    </xf>
    <xf borderId="8" fillId="0" fontId="3" numFmtId="0" xfId="0" applyBorder="1" applyFont="1"/>
    <xf borderId="0" fillId="0" fontId="2" numFmtId="0" xfId="0" applyAlignment="1" applyFont="1">
      <alignment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9" fillId="0" fontId="3" numFmtId="0" xfId="0" applyBorder="1" applyFont="1"/>
    <xf borderId="6" fillId="0" fontId="2" numFmtId="14" xfId="0" applyAlignment="1" applyBorder="1" applyFont="1" applyNumberFormat="1">
      <alignment shrinkToFit="0" vertical="bottom" wrapText="0"/>
    </xf>
    <xf borderId="10" fillId="0" fontId="2" numFmtId="0" xfId="0" applyAlignment="1" applyBorder="1" applyFont="1">
      <alignment horizontal="center" shrinkToFit="0" vertical="bottom" wrapText="0"/>
    </xf>
    <xf borderId="11" fillId="0" fontId="2" numFmtId="0" xfId="0" applyAlignment="1" applyBorder="1" applyFont="1">
      <alignment horizontal="center" shrinkToFit="0" vertical="bottom" wrapText="0"/>
    </xf>
    <xf borderId="12" fillId="0" fontId="2" numFmtId="0" xfId="0" applyAlignment="1" applyBorder="1" applyFont="1">
      <alignment horizontal="center" shrinkToFit="0" vertical="bottom" wrapText="0"/>
    </xf>
    <xf borderId="13" fillId="5" fontId="4" numFmtId="0" xfId="0" applyAlignment="1" applyBorder="1" applyFont="1">
      <alignment shrinkToFit="0" vertical="bottom" wrapText="0"/>
    </xf>
    <xf borderId="14" fillId="0" fontId="2" numFmtId="0" xfId="0" applyAlignment="1" applyBorder="1" applyFont="1">
      <alignment horizontal="center" shrinkToFit="0" vertical="bottom" wrapText="0"/>
    </xf>
    <xf borderId="15" fillId="0" fontId="2" numFmtId="0" xfId="0" applyAlignment="1" applyBorder="1" applyFont="1">
      <alignment horizontal="center" shrinkToFit="0" vertical="bottom" wrapText="0"/>
    </xf>
    <xf borderId="16" fillId="0" fontId="2" numFmtId="0" xfId="0" applyAlignment="1" applyBorder="1" applyFont="1">
      <alignment horizontal="center" shrinkToFit="0" vertical="bottom" wrapText="0"/>
    </xf>
    <xf borderId="6" fillId="0" fontId="4" numFmtId="0" xfId="0" applyAlignment="1" applyBorder="1" applyFont="1">
      <alignment horizontal="center" shrinkToFit="0" vertical="bottom" wrapText="0"/>
    </xf>
    <xf borderId="6" fillId="5" fontId="4" numFmtId="0" xfId="0" applyAlignment="1" applyBorder="1" applyFont="1">
      <alignment shrinkToFit="0" vertical="bottom" wrapText="0"/>
    </xf>
    <xf borderId="2" fillId="2" fontId="4" numFmtId="0" xfId="0" applyAlignment="1" applyBorder="1" applyFont="1">
      <alignment horizontal="center" shrinkToFit="0" vertical="bottom" wrapText="0"/>
    </xf>
    <xf borderId="2" fillId="3" fontId="4" numFmtId="0" xfId="0" applyAlignment="1" applyBorder="1" applyFont="1">
      <alignment horizontal="center" shrinkToFit="0" vertical="bottom" wrapText="0"/>
    </xf>
    <xf borderId="2" fillId="4" fontId="4" numFmtId="0" xfId="0" applyAlignment="1" applyBorder="1" applyFont="1">
      <alignment horizontal="center" shrinkToFit="0" vertical="bottom" wrapText="0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Documents and Settings/All Users/Documentos/ESTADISTICAS/A&#209;O 2007/Estadisticas 2007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2007"/>
      <sheetName val="Enero 07"/>
      <sheetName val="Febrero 07"/>
      <sheetName val="Marzo 07"/>
      <sheetName val="Abril 07"/>
      <sheetName val="Mayo 07"/>
      <sheetName val="Junio 07"/>
      <sheetName val="Julio 07"/>
      <sheetName val="Agosto 07"/>
      <sheetName val="Septiembre 07"/>
      <sheetName val="Octubre 07"/>
      <sheetName val="Noviembre 07"/>
      <sheetName val="Diciembre 07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88"/>
    <col customWidth="1" min="2" max="2" width="13.63"/>
    <col customWidth="1" min="3" max="3" width="10.38"/>
    <col customWidth="1" min="4" max="4" width="13.25"/>
    <col customWidth="1" min="5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8.0" customHeight="1">
      <c r="A1" s="1" t="s">
        <v>0</v>
      </c>
    </row>
    <row r="2" ht="12.75" customHeight="1"/>
    <row r="3" ht="12.75" customHeight="1">
      <c r="A3" s="2">
        <v>2006.0</v>
      </c>
      <c r="B3" s="3" t="s">
        <v>1</v>
      </c>
      <c r="C3" s="4"/>
      <c r="D3" s="4"/>
      <c r="E3" s="5"/>
      <c r="F3" s="6" t="s">
        <v>2</v>
      </c>
      <c r="G3" s="4"/>
      <c r="H3" s="4"/>
      <c r="I3" s="4"/>
      <c r="J3" s="5"/>
      <c r="K3" s="7" t="s">
        <v>3</v>
      </c>
      <c r="L3" s="4"/>
      <c r="M3" s="4"/>
      <c r="N3" s="4"/>
      <c r="O3" s="4"/>
      <c r="P3" s="5"/>
      <c r="Q3" s="8" t="s">
        <v>4</v>
      </c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10"/>
      <c r="B4" s="11">
        <v>401.0</v>
      </c>
      <c r="C4" s="11">
        <v>499.0</v>
      </c>
      <c r="D4" s="11">
        <v>0.0</v>
      </c>
      <c r="E4" s="11">
        <v>50.0</v>
      </c>
      <c r="F4" s="12">
        <v>501.0</v>
      </c>
      <c r="G4" s="12">
        <v>502.0</v>
      </c>
      <c r="H4" s="12">
        <v>201.0</v>
      </c>
      <c r="I4" s="12">
        <v>202.0</v>
      </c>
      <c r="J4" s="12">
        <v>299.0</v>
      </c>
      <c r="K4" s="13">
        <v>301.0</v>
      </c>
      <c r="L4" s="13">
        <v>302.0</v>
      </c>
      <c r="M4" s="13">
        <v>399.0</v>
      </c>
      <c r="N4" s="13">
        <v>101.0</v>
      </c>
      <c r="O4" s="13">
        <v>102.0</v>
      </c>
      <c r="P4" s="13">
        <v>199.0</v>
      </c>
      <c r="Q4" s="14"/>
      <c r="R4" s="15"/>
      <c r="S4" s="15"/>
      <c r="T4" s="15"/>
      <c r="U4" s="15"/>
      <c r="V4" s="15"/>
      <c r="W4" s="15"/>
      <c r="X4" s="15"/>
      <c r="Y4" s="15"/>
      <c r="Z4" s="15"/>
    </row>
    <row r="5" ht="12.75" customHeight="1">
      <c r="A5" s="16" t="s">
        <v>5</v>
      </c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6" t="s">
        <v>13</v>
      </c>
      <c r="J5" s="16" t="s">
        <v>14</v>
      </c>
      <c r="K5" s="16" t="s">
        <v>15</v>
      </c>
      <c r="L5" s="16" t="s">
        <v>16</v>
      </c>
      <c r="M5" s="16" t="s">
        <v>17</v>
      </c>
      <c r="N5" s="16" t="s">
        <v>18</v>
      </c>
      <c r="O5" s="16" t="s">
        <v>19</v>
      </c>
      <c r="P5" s="16" t="s">
        <v>20</v>
      </c>
      <c r="Q5" s="17"/>
    </row>
    <row r="6" ht="12.75" customHeight="1">
      <c r="A6" s="18" t="s">
        <v>21</v>
      </c>
      <c r="B6" s="19">
        <f>23713+1465</f>
        <v>25178</v>
      </c>
      <c r="C6" s="19">
        <v>2410.0</v>
      </c>
      <c r="D6" s="20">
        <v>131.0</v>
      </c>
      <c r="E6" s="20">
        <v>9.0</v>
      </c>
      <c r="F6" s="21">
        <v>0.0</v>
      </c>
      <c r="G6" s="21">
        <v>0.0</v>
      </c>
      <c r="H6" s="21">
        <f>18614+7747</f>
        <v>26361</v>
      </c>
      <c r="I6" s="21">
        <v>3915.0</v>
      </c>
      <c r="J6" s="21">
        <v>3428.0</v>
      </c>
      <c r="K6" s="21">
        <f>8984-7747</f>
        <v>1237</v>
      </c>
      <c r="L6" s="21">
        <v>123.0</v>
      </c>
      <c r="M6" s="21">
        <v>113.0</v>
      </c>
      <c r="N6" s="21">
        <v>8192.0</v>
      </c>
      <c r="O6" s="21">
        <v>61.0</v>
      </c>
      <c r="P6" s="20">
        <v>198.0</v>
      </c>
      <c r="Q6" s="22">
        <f t="shared" ref="Q6:Q19" si="1">SUM(B6:P6)</f>
        <v>71356</v>
      </c>
    </row>
    <row r="7" ht="12.75" customHeight="1">
      <c r="A7" s="18" t="s">
        <v>22</v>
      </c>
      <c r="B7" s="23">
        <f>2785+9404</f>
        <v>12189</v>
      </c>
      <c r="C7" s="23">
        <v>1413.0</v>
      </c>
      <c r="D7" s="20">
        <v>142.0</v>
      </c>
      <c r="E7" s="20">
        <v>8.0</v>
      </c>
      <c r="F7" s="24">
        <v>0.0</v>
      </c>
      <c r="G7" s="24">
        <v>0.0</v>
      </c>
      <c r="H7" s="24">
        <f>8194+6595</f>
        <v>14789</v>
      </c>
      <c r="I7" s="24">
        <v>2767.0</v>
      </c>
      <c r="J7" s="24">
        <v>2448.0</v>
      </c>
      <c r="K7" s="24">
        <f>7727-6595</f>
        <v>1132</v>
      </c>
      <c r="L7" s="24">
        <v>154.0</v>
      </c>
      <c r="M7" s="24">
        <v>155.0</v>
      </c>
      <c r="N7" s="24">
        <v>7903.0</v>
      </c>
      <c r="O7" s="24">
        <v>42.0</v>
      </c>
      <c r="P7" s="25">
        <v>185.0</v>
      </c>
      <c r="Q7" s="22">
        <f t="shared" si="1"/>
        <v>43327</v>
      </c>
    </row>
    <row r="8" ht="12.75" customHeight="1">
      <c r="A8" s="18" t="s">
        <v>23</v>
      </c>
      <c r="B8" s="23">
        <f>4014+886</f>
        <v>4900</v>
      </c>
      <c r="C8" s="23">
        <v>481.0</v>
      </c>
      <c r="D8" s="20">
        <v>175.0</v>
      </c>
      <c r="E8" s="20">
        <v>11.0</v>
      </c>
      <c r="F8" s="24">
        <v>0.0</v>
      </c>
      <c r="G8" s="24">
        <v>0.0</v>
      </c>
      <c r="H8" s="24">
        <f>628+4084</f>
        <v>4712</v>
      </c>
      <c r="I8" s="24">
        <v>732.0</v>
      </c>
      <c r="J8" s="24">
        <v>412.0</v>
      </c>
      <c r="K8" s="24">
        <f>4390-4084</f>
        <v>306</v>
      </c>
      <c r="L8" s="24">
        <v>7.0</v>
      </c>
      <c r="M8" s="24">
        <v>16.0</v>
      </c>
      <c r="N8" s="24">
        <v>5456.0</v>
      </c>
      <c r="O8" s="24">
        <v>18.0</v>
      </c>
      <c r="P8" s="25">
        <v>170.0</v>
      </c>
      <c r="Q8" s="22">
        <f t="shared" si="1"/>
        <v>17396</v>
      </c>
    </row>
    <row r="9" ht="12.75" customHeight="1">
      <c r="A9" s="18" t="s">
        <v>24</v>
      </c>
      <c r="B9" s="23">
        <f>3178+87</f>
        <v>3265</v>
      </c>
      <c r="C9" s="23">
        <v>326.0</v>
      </c>
      <c r="D9" s="20">
        <v>100.0</v>
      </c>
      <c r="E9" s="20">
        <v>10.0</v>
      </c>
      <c r="F9" s="24">
        <v>0.0</v>
      </c>
      <c r="G9" s="24">
        <v>0.0</v>
      </c>
      <c r="H9" s="24">
        <f>282+2373</f>
        <v>2655</v>
      </c>
      <c r="I9" s="24">
        <v>430.0</v>
      </c>
      <c r="J9" s="24">
        <v>536.0</v>
      </c>
      <c r="K9" s="24">
        <f>2488-2373</f>
        <v>115</v>
      </c>
      <c r="L9" s="24">
        <v>0.0</v>
      </c>
      <c r="M9" s="24">
        <v>3.0</v>
      </c>
      <c r="N9" s="24">
        <v>1407.0</v>
      </c>
      <c r="O9" s="24">
        <v>33.0</v>
      </c>
      <c r="P9" s="25">
        <v>49.0</v>
      </c>
      <c r="Q9" s="22">
        <f t="shared" si="1"/>
        <v>8929</v>
      </c>
    </row>
    <row r="10" ht="12.75" customHeight="1">
      <c r="A10" s="18" t="s">
        <v>25</v>
      </c>
      <c r="B10" s="23">
        <f>1743+231</f>
        <v>1974</v>
      </c>
      <c r="C10" s="23">
        <v>216.0</v>
      </c>
      <c r="D10" s="20">
        <v>44.0</v>
      </c>
      <c r="E10" s="20">
        <v>24.0</v>
      </c>
      <c r="F10" s="24">
        <v>0.0</v>
      </c>
      <c r="G10" s="24">
        <v>0.0</v>
      </c>
      <c r="H10" s="24">
        <f>1170+35</f>
        <v>1205</v>
      </c>
      <c r="I10" s="24">
        <v>125.0</v>
      </c>
      <c r="J10" s="24">
        <v>162.0</v>
      </c>
      <c r="K10" s="24">
        <f>69-35</f>
        <v>34</v>
      </c>
      <c r="L10" s="24">
        <v>0.0</v>
      </c>
      <c r="M10" s="24">
        <v>5.0</v>
      </c>
      <c r="N10" s="24">
        <v>422.0</v>
      </c>
      <c r="O10" s="24">
        <v>0.0</v>
      </c>
      <c r="P10" s="25">
        <v>0.0</v>
      </c>
      <c r="Q10" s="22">
        <f t="shared" si="1"/>
        <v>4211</v>
      </c>
    </row>
    <row r="11" ht="12.75" customHeight="1">
      <c r="A11" s="18" t="s">
        <v>26</v>
      </c>
      <c r="B11" s="23">
        <f>1244+200</f>
        <v>1444</v>
      </c>
      <c r="C11" s="23">
        <v>131.0</v>
      </c>
      <c r="D11" s="20">
        <v>52.0</v>
      </c>
      <c r="E11" s="20">
        <v>486.0</v>
      </c>
      <c r="F11" s="24">
        <v>0.0</v>
      </c>
      <c r="G11" s="24">
        <v>0.0</v>
      </c>
      <c r="H11" s="24">
        <f>1818+8</f>
        <v>1826</v>
      </c>
      <c r="I11" s="24">
        <v>282.0</v>
      </c>
      <c r="J11" s="24">
        <v>339.0</v>
      </c>
      <c r="K11" s="24">
        <f>38-8</f>
        <v>30</v>
      </c>
      <c r="L11" s="24">
        <v>1.0</v>
      </c>
      <c r="M11" s="24">
        <v>1.0</v>
      </c>
      <c r="N11" s="24">
        <v>709.0</v>
      </c>
      <c r="O11" s="24">
        <v>10.0</v>
      </c>
      <c r="P11" s="25">
        <v>38.0</v>
      </c>
      <c r="Q11" s="22">
        <f t="shared" si="1"/>
        <v>5349</v>
      </c>
    </row>
    <row r="12" ht="12.75" customHeight="1">
      <c r="A12" s="18" t="s">
        <v>27</v>
      </c>
      <c r="B12" s="23">
        <v>3956.0</v>
      </c>
      <c r="C12" s="23">
        <v>350.0</v>
      </c>
      <c r="D12" s="20">
        <v>41.0</v>
      </c>
      <c r="E12" s="20">
        <v>82.0</v>
      </c>
      <c r="F12" s="24">
        <v>48.0</v>
      </c>
      <c r="G12" s="24">
        <v>0.0</v>
      </c>
      <c r="H12" s="24">
        <v>7263.0</v>
      </c>
      <c r="I12" s="24">
        <v>1545.0</v>
      </c>
      <c r="J12" s="24">
        <v>2076.0</v>
      </c>
      <c r="K12" s="24">
        <v>211.0</v>
      </c>
      <c r="L12" s="24">
        <v>26.0</v>
      </c>
      <c r="M12" s="24">
        <v>35.0</v>
      </c>
      <c r="N12" s="24">
        <v>1325.0</v>
      </c>
      <c r="O12" s="24">
        <v>28.0</v>
      </c>
      <c r="P12" s="25">
        <v>90.0</v>
      </c>
      <c r="Q12" s="22">
        <f t="shared" si="1"/>
        <v>17076</v>
      </c>
    </row>
    <row r="13" ht="12.75" customHeight="1">
      <c r="A13" s="18" t="s">
        <v>28</v>
      </c>
      <c r="B13" s="23">
        <f>3163+35</f>
        <v>3198</v>
      </c>
      <c r="C13" s="23">
        <v>258.0</v>
      </c>
      <c r="D13" s="20">
        <v>47.0</v>
      </c>
      <c r="E13" s="20">
        <v>363.0</v>
      </c>
      <c r="F13" s="24">
        <v>1023.0</v>
      </c>
      <c r="G13" s="24">
        <v>0.0</v>
      </c>
      <c r="H13" s="24">
        <v>6941.0</v>
      </c>
      <c r="I13" s="24">
        <v>1092.0</v>
      </c>
      <c r="J13" s="24">
        <v>1595.0</v>
      </c>
      <c r="K13" s="24">
        <v>115.0</v>
      </c>
      <c r="L13" s="24">
        <v>2.0</v>
      </c>
      <c r="M13" s="24">
        <v>12.0</v>
      </c>
      <c r="N13" s="24">
        <v>2679.0</v>
      </c>
      <c r="O13" s="24">
        <v>66.0</v>
      </c>
      <c r="P13" s="25">
        <v>188.0</v>
      </c>
      <c r="Q13" s="22">
        <f t="shared" si="1"/>
        <v>17579</v>
      </c>
    </row>
    <row r="14" ht="12.75" customHeight="1">
      <c r="A14" s="18" t="s">
        <v>29</v>
      </c>
      <c r="B14" s="23">
        <f>3204+42</f>
        <v>3246</v>
      </c>
      <c r="C14" s="23">
        <v>344.0</v>
      </c>
      <c r="D14" s="20">
        <v>235.0</v>
      </c>
      <c r="E14" s="20">
        <v>720.0</v>
      </c>
      <c r="F14" s="24">
        <v>3900.0</v>
      </c>
      <c r="G14" s="24">
        <v>0.0</v>
      </c>
      <c r="H14" s="24">
        <v>8003.0</v>
      </c>
      <c r="I14" s="24">
        <v>2070.0</v>
      </c>
      <c r="J14" s="24">
        <v>1815.0</v>
      </c>
      <c r="K14" s="24">
        <v>899.0</v>
      </c>
      <c r="L14" s="24">
        <v>185.0</v>
      </c>
      <c r="M14" s="24">
        <v>107.0</v>
      </c>
      <c r="N14" s="24">
        <v>4178.0</v>
      </c>
      <c r="O14" s="24">
        <v>46.0</v>
      </c>
      <c r="P14" s="25">
        <v>115.0</v>
      </c>
      <c r="Q14" s="22">
        <f t="shared" si="1"/>
        <v>25863</v>
      </c>
    </row>
    <row r="15" ht="12.75" customHeight="1">
      <c r="A15" s="18" t="s">
        <v>30</v>
      </c>
      <c r="B15" s="23">
        <f>5450+1</f>
        <v>5451</v>
      </c>
      <c r="C15" s="23">
        <v>621.0</v>
      </c>
      <c r="D15" s="20">
        <v>172.0</v>
      </c>
      <c r="E15" s="20">
        <v>618.0</v>
      </c>
      <c r="F15" s="24">
        <v>0.0</v>
      </c>
      <c r="G15" s="24">
        <v>4831.0</v>
      </c>
      <c r="H15" s="24">
        <v>11964.0</v>
      </c>
      <c r="I15" s="24">
        <v>3518.0</v>
      </c>
      <c r="J15" s="24">
        <v>2670.0</v>
      </c>
      <c r="K15" s="24">
        <v>541.0</v>
      </c>
      <c r="L15" s="24">
        <v>34.0</v>
      </c>
      <c r="M15" s="24">
        <v>49.0</v>
      </c>
      <c r="N15" s="24">
        <v>11563.0</v>
      </c>
      <c r="O15" s="24">
        <v>69.0</v>
      </c>
      <c r="P15" s="25">
        <v>239.0</v>
      </c>
      <c r="Q15" s="22">
        <f t="shared" si="1"/>
        <v>42340</v>
      </c>
    </row>
    <row r="16" ht="12.75" customHeight="1">
      <c r="A16" s="18" t="s">
        <v>31</v>
      </c>
      <c r="B16" s="23">
        <v>4398.0</v>
      </c>
      <c r="C16" s="23">
        <v>443.0</v>
      </c>
      <c r="D16" s="20">
        <v>37.0</v>
      </c>
      <c r="E16" s="20">
        <v>990.0</v>
      </c>
      <c r="F16" s="24">
        <v>0.0</v>
      </c>
      <c r="G16" s="24">
        <v>1112.0</v>
      </c>
      <c r="H16" s="24">
        <v>5848.0</v>
      </c>
      <c r="I16" s="24">
        <v>2612.0</v>
      </c>
      <c r="J16" s="24">
        <v>1141.0</v>
      </c>
      <c r="K16" s="24">
        <v>353.0</v>
      </c>
      <c r="L16" s="24">
        <v>17.0</v>
      </c>
      <c r="M16" s="24">
        <v>33.0</v>
      </c>
      <c r="N16" s="24">
        <v>18044.0</v>
      </c>
      <c r="O16" s="24">
        <v>47.0</v>
      </c>
      <c r="P16" s="25">
        <v>517.0</v>
      </c>
      <c r="Q16" s="22">
        <f t="shared" si="1"/>
        <v>35592</v>
      </c>
    </row>
    <row r="17" ht="12.75" customHeight="1">
      <c r="A17" s="18" t="s">
        <v>32</v>
      </c>
      <c r="B17" s="23">
        <v>9655.0</v>
      </c>
      <c r="C17" s="23">
        <v>1039.0</v>
      </c>
      <c r="D17" s="20">
        <v>38.0</v>
      </c>
      <c r="E17" s="20">
        <v>895.0</v>
      </c>
      <c r="F17" s="24">
        <v>0.0</v>
      </c>
      <c r="G17" s="24">
        <v>41.0</v>
      </c>
      <c r="H17" s="24">
        <v>4301.0</v>
      </c>
      <c r="I17" s="24">
        <v>1060.0</v>
      </c>
      <c r="J17" s="24">
        <v>593.0</v>
      </c>
      <c r="K17" s="24">
        <v>754.0</v>
      </c>
      <c r="L17" s="24">
        <v>48.0</v>
      </c>
      <c r="M17" s="24">
        <v>30.0</v>
      </c>
      <c r="N17" s="24">
        <v>10606.0</v>
      </c>
      <c r="O17" s="24">
        <v>139.0</v>
      </c>
      <c r="P17" s="25">
        <v>248.0</v>
      </c>
      <c r="Q17" s="22">
        <f t="shared" si="1"/>
        <v>29447</v>
      </c>
    </row>
    <row r="18" ht="12.75" customHeight="1">
      <c r="A18" s="26" t="s">
        <v>33</v>
      </c>
      <c r="B18" s="26">
        <f t="shared" ref="B18:P18" si="2">SUM(B6:B17)</f>
        <v>78854</v>
      </c>
      <c r="C18" s="26">
        <f t="shared" si="2"/>
        <v>8032</v>
      </c>
      <c r="D18" s="26">
        <f t="shared" si="2"/>
        <v>1214</v>
      </c>
      <c r="E18" s="26">
        <f t="shared" si="2"/>
        <v>4216</v>
      </c>
      <c r="F18" s="26">
        <f t="shared" si="2"/>
        <v>4971</v>
      </c>
      <c r="G18" s="26">
        <f t="shared" si="2"/>
        <v>5984</v>
      </c>
      <c r="H18" s="26">
        <f t="shared" si="2"/>
        <v>95868</v>
      </c>
      <c r="I18" s="26">
        <f t="shared" si="2"/>
        <v>20148</v>
      </c>
      <c r="J18" s="26">
        <f t="shared" si="2"/>
        <v>17215</v>
      </c>
      <c r="K18" s="26">
        <f t="shared" si="2"/>
        <v>5727</v>
      </c>
      <c r="L18" s="26">
        <f t="shared" si="2"/>
        <v>597</v>
      </c>
      <c r="M18" s="26">
        <f t="shared" si="2"/>
        <v>559</v>
      </c>
      <c r="N18" s="26">
        <f t="shared" si="2"/>
        <v>72484</v>
      </c>
      <c r="O18" s="26">
        <f t="shared" si="2"/>
        <v>559</v>
      </c>
      <c r="P18" s="26">
        <f t="shared" si="2"/>
        <v>2037</v>
      </c>
      <c r="Q18" s="27">
        <f t="shared" si="1"/>
        <v>318465</v>
      </c>
    </row>
    <row r="19" ht="12.75" customHeight="1">
      <c r="A19" s="26" t="s">
        <v>34</v>
      </c>
      <c r="B19" s="28">
        <f>SUM(B18:E18)</f>
        <v>92316</v>
      </c>
      <c r="C19" s="4"/>
      <c r="D19" s="4"/>
      <c r="E19" s="5"/>
      <c r="F19" s="29">
        <f>SUM(F18:J18)</f>
        <v>144186</v>
      </c>
      <c r="G19" s="4"/>
      <c r="H19" s="4"/>
      <c r="I19" s="4"/>
      <c r="J19" s="5"/>
      <c r="K19" s="30">
        <f>SUM(K18:P18)</f>
        <v>81963</v>
      </c>
      <c r="L19" s="4"/>
      <c r="M19" s="4"/>
      <c r="N19" s="4"/>
      <c r="O19" s="4"/>
      <c r="P19" s="5"/>
      <c r="Q19" s="27">
        <f t="shared" si="1"/>
        <v>318465</v>
      </c>
    </row>
    <row r="20" ht="12.75" customHeight="1"/>
    <row r="21" ht="12.75" customHeight="1"/>
    <row r="22" ht="12.75" customHeight="1"/>
    <row r="23" ht="12.75" customHeight="1">
      <c r="A23" s="31" t="s">
        <v>35</v>
      </c>
    </row>
    <row r="24" ht="12.75" customHeight="1">
      <c r="A24" s="31" t="s">
        <v>36</v>
      </c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9">
    <mergeCell ref="F19:J19"/>
    <mergeCell ref="K19:P19"/>
    <mergeCell ref="A1:Q1"/>
    <mergeCell ref="A3:A4"/>
    <mergeCell ref="B3:E3"/>
    <mergeCell ref="F3:J3"/>
    <mergeCell ref="K3:P3"/>
    <mergeCell ref="Q3:Q5"/>
    <mergeCell ref="B19:E1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2007-01-08T17:45:49Z</dcterms:created>
  <dc:creator>Alejandro M. Lodes</dc:creator>
</cp:coreProperties>
</file>